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filterPrivacy="1" defaultThemeVersion="124226"/>
  <xr:revisionPtr revIDLastSave="0" documentId="13_ncr:1_{2B3FF01E-5F31-4BC1-87B2-F3EFD7316070}" xr6:coauthVersionLast="36" xr6:coauthVersionMax="36" xr10:uidLastSave="{00000000-0000-0000-0000-000000000000}"/>
  <bookViews>
    <workbookView xWindow="0" yWindow="0" windowWidth="19200" windowHeight="6600" xr2:uid="{00000000-000D-0000-FFFF-FFFF00000000}"/>
  </bookViews>
  <sheets>
    <sheet name="Лист1" sheetId="1" r:id="rId1"/>
  </sheets>
  <definedNames>
    <definedName name="_Toc23149544" localSheetId="0">Лист1!$B$2</definedName>
    <definedName name="_xlnm.Print_Area" localSheetId="0">Лист1!$A$1:$M$39</definedName>
  </definedNames>
  <calcPr calcId="191029"/>
</workbook>
</file>

<file path=xl/calcChain.xml><?xml version="1.0" encoding="utf-8"?>
<calcChain xmlns="http://schemas.openxmlformats.org/spreadsheetml/2006/main">
  <c r="K29" i="1" l="1"/>
  <c r="L29" i="1" s="1"/>
  <c r="K30" i="1"/>
  <c r="K31" i="1"/>
  <c r="K32" i="1"/>
  <c r="L32" i="1" l="1"/>
  <c r="L20" i="1"/>
  <c r="L21" i="1"/>
  <c r="L22" i="1"/>
  <c r="L23" i="1"/>
  <c r="L24" i="1"/>
  <c r="L25" i="1"/>
  <c r="L26" i="1"/>
  <c r="L27" i="1"/>
  <c r="L28" i="1"/>
  <c r="L30" i="1"/>
  <c r="L31" i="1"/>
  <c r="K20" i="1"/>
  <c r="K21" i="1"/>
  <c r="K22" i="1"/>
  <c r="K23" i="1"/>
  <c r="K24" i="1"/>
  <c r="K25" i="1"/>
  <c r="K26" i="1"/>
  <c r="K27" i="1"/>
  <c r="K28" i="1"/>
  <c r="L19" i="1"/>
  <c r="K19" i="1"/>
  <c r="L10" i="1" l="1"/>
  <c r="L18" i="1"/>
  <c r="L6" i="1"/>
  <c r="K7" i="1"/>
  <c r="K8" i="1"/>
  <c r="L8" i="1" s="1"/>
  <c r="K9" i="1"/>
  <c r="L9" i="1" s="1"/>
  <c r="K10" i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K6" i="1"/>
  <c r="K33" i="1" l="1"/>
  <c r="L33" i="1" s="1"/>
  <c r="L34" i="1" s="1"/>
  <c r="L7" i="1"/>
</calcChain>
</file>

<file path=xl/sharedStrings.xml><?xml version="1.0" encoding="utf-8"?>
<sst xmlns="http://schemas.openxmlformats.org/spreadsheetml/2006/main" count="145" uniqueCount="55">
  <si>
    <t>Наименование</t>
  </si>
  <si>
    <t>Жилет утепленный</t>
  </si>
  <si>
    <t xml:space="preserve">Особенности обработки:
Срезы пройм обрабатываются обтачкой из  ткани,  борт обтачан подбортом. Срез низа обрабатывается швом вподгибку с закрытым срезом ( Шш= 1,8-2,0 )  Отделочные строчки выполнены нитками в тон основного материала.
Отделочные строчки:
на 0,2 см
- по швам притачивания кокеток полочек и спинки
  на 0,5 -0,6 см
- по борту
- по краям воротника
на 0,2-0,7 см
- по рельефным швам полочек и спинки
на 1,8-2,0 см
- по проймам полочек и спинки
- но низу
Закрепки п/а:
- по входу в боковые карманы 
Особенности обработки:
 Ширина всех швов стачивания, притачивания, втачивания, обтачивания – 1,0см. Начало и конец каждой строчки должны быть закреплены тройной обратной строчкой.
Место расположения маркировки.
Размерная лента втачивается в горловину куртки.  Лента состава сырья втачивается в левый боковой шов подкладки куртки на 12,0-15,0 см от низа. 
Месторасположение  логотипов:
-  Кокетка левой полочки
-  Кокетка спинки
-  Воротник
</t>
  </si>
  <si>
    <t>Технические характеристики</t>
  </si>
  <si>
    <t xml:space="preserve">Состав ткани: Хлопок,100% 
Поверхностная  плотность ткани: 200-210 г/м²
Переплетение: саржевое
Стойкость ткани к разрывным нагрузкам (основа / уток): Минимальная разрывная нагрузка по основе: не менее 1400 Н
Минимальная разрывная нагрузка по утку: не менее 850 Н
Раздирающая нагрузка основа: не менее 45
Раздирающая нагрузка уток:не менее 40
Раздвигаемость нитей: не менее 60Н
Устойчивость окраски к стирке, балл, не менее: 5/5
Устойчивость окраски к солнечному свету, балл, не менее: 5
Устойчивость окраски к дистилированной воде: 5/5/5
Стойкость к истиранию, циклов: Не менее 4500 (метод испытаний по ГОСТ 18976-73)
Воздухопроницаемость:  Не менее 90 дм3/м2с
Гигроскопичность: не менее 10%
Индекс токсичности: 70-120%
Содержание формальдегида: не более 300 мкг/г (метод испытаний по ГОСТ 25617-83)
Изменение линейных размеров после мокрых обработок, не более: 
- по основе ±0,5 %
- по утку ±0,5 %
Обязательное соответствие ткани: ГОСТ 11209-2014
Используемые для производства ткани должны соответствовать PANTONE 17-1465 TPX (оранжевый) и PANTONE 19-3638 TPX (фиолетовый)
Дополнительно параметры в изделии:
Изменение линейных размеров (усадка) изделия после 5-ти стирок,не более: 
- по основе ±0,5 %
- по утку ±0,5 %
Изменение линейных размеров (усадка) изделия после 10-ти стирок, не более: 
- по основе ±1 %
- по утку ±1 %
Разрывная нагрузка шва: Не менее 400Н
Стойкость к истиранию, раздирающим и разрывным нагрузкам, после:
-5 стирок/химчисток: без изменений
-50 стирок/химчисток: изменение не более чем на 10%
</t>
  </si>
  <si>
    <t>Состав ткани: Хлопок,100% 
Поверхностная  плотность ткани: 200-210 г/м²
Переплетение: саржевое
Стойкость ткани к разрывным нагрузкам (основа / уток): Минимальная разрывная нагрузка по основе: не менее 1400 Н
Минимальная разрывная нагрузка по утку: не менее 850 Н
Раздирающая нагрузка основа: не менее 45
Раздирающая нагрузка уток:не менее 40
Индекс токсичности: 70-120%
Содержание формальдегида: не более 300 мкг/г (метод испытаний по ГОСТ 25617-83)</t>
  </si>
  <si>
    <t>Описание</t>
  </si>
  <si>
    <t>Дополнительные требования</t>
  </si>
  <si>
    <t xml:space="preserve">Жилет летний </t>
  </si>
  <si>
    <t xml:space="preserve">Состав ткани: синтетическая (100% полиамид)
Поверхностная  плотность ткани: 90-110 г/м²
Переплетение: полотняное
Стойкость ткани к разрывным нагрузкам (основа / уток): Минимальная разрывная нагрузка по основе: не менее 1100 Н
Минимальная разрывная нагрузка по утку: не менее 800 Н
Раздирающая нагрузка основа: не менее 30
Раздирающая нагрузка уток:не менее 23
Раздвигаемость нитей: не менее 50Н
Устойчивость окраски к стирке, балл, не менее: 5/5
Устойчивость окраски к солнечному свету, балл, не менее: 5
Устойчивость окраски к дистилированной воде: 5/5/5
Стойкость к истиранию, циклов: Не менее 9500 (метод испытаний по ГОСТ 18976-73)
Воздухопроницаемость: не менее 20 дм3/м2с
Гигроскопичность: не менее 10%
Водоотталкивание, у.е: не менее 90
Индекс токсичности: 70-120%
Содержание формальдегида: не более 300 мкг/г (метод испытаний по ГОСТ 25617-83)
Изменение линейных размеров после мокрых обработок, не более: 
- по основе ±0,5 %
- по утку ±0,5 %
Обязательное соответствие ткани: ГОСТ 11209-2014 
Используемые для производства ткани должны соответствовать PANTONE 17-1465 TPX (оранжевый) и PANTONE 19-3638 TPX (фиолетовый)
Дополнительно в изделии:
Разрывная нагрузка шва: Не менее 400Н
Стойкость к истиранию, раздирающим и разрывным нагрузкам, после:
-5 стирок/химчисток: без изменений
-50 стирок/химчисток: изменение не более чем на 10%
</t>
  </si>
  <si>
    <t xml:space="preserve">Отделочные строчки проходят:
на 0,1-0,2 см:
- по контуру заднего хлястика
- по шву втачивания козырька
на 0,2-0,7 см:
- по вырезу  на затылочной части
на 0,5-0,6 см:
-  по шву соединения клиньев
Особенности обработки:
     Начало и конец каждой строчки должны быть закреплены тройной обратной строчкой.
Низ кепки обработан обтачкой из подкладочной ткани. С изнаночной стороны швы стачи-вания клиньев закрыты бейкой из подкладочной ткани.  Центральные клинья (на которых вышивка) усилены клеевым материалом (дублерин).
Логотип:
вышивка (Флажок)– по центру над козырьком посередине
логотип (Ростелеком)-  на боковом клине с левой стороны
</t>
  </si>
  <si>
    <t>Размерный ряд</t>
  </si>
  <si>
    <t>Единица измерения</t>
  </si>
  <si>
    <t>Количество в единицах измерения</t>
  </si>
  <si>
    <t>р. 44-46 рост 158-164</t>
  </si>
  <si>
    <t>р. 44-46 рост 170-176</t>
  </si>
  <si>
    <t>р. 44-46 рост 182-188</t>
  </si>
  <si>
    <t>р. 48-50 рост 158-164</t>
  </si>
  <si>
    <t>р. 48-50 рост 170-176</t>
  </si>
  <si>
    <t>р. 48-50 рост 182-188</t>
  </si>
  <si>
    <t>р. 52-54 рост 158-164</t>
  </si>
  <si>
    <t>р. 52-54 рост 170-176</t>
  </si>
  <si>
    <t>р. 52-54 рост 182-188</t>
  </si>
  <si>
    <t>р. 56-58 рост 158-164</t>
  </si>
  <si>
    <t>р. 56-58 рост 170-176</t>
  </si>
  <si>
    <t>р. 56-58 рост 182-188</t>
  </si>
  <si>
    <t>р. 64-66 рост 170-176</t>
  </si>
  <si>
    <t>шт</t>
  </si>
  <si>
    <t xml:space="preserve">Отделочные строчки:
на 0,1- 0,2см
- по рамке прорезных  наружных и внутреннего  карманов
- по шву  обтачивания верхнего края воротника (закрепление припуска на внутренний воротник)
- по шву притачивания обтачек проймы полочек и спинки ( закрепление припуска на обтачку)
- по краю внутренней планки борта
- настрачивание тесьмы внутренней планки борта
- по  шву притачивания  подборта к подкладке
- закрепление припусков  шва обтачивания  низа (по обтачке)
- настрачивание усилителя подкладки левой полочки
- по краю  объемов кармана д/телефона
- настрачивание кармана д/ телефона
- по краям обтачки внутреннего кармана правой полочки
  на 0,5 -0,6 см
- по борту
на 0,1-0,2 и 0,6-0,7 см
- по кокеткам полочек и спинки
- по края клапана кармана д/телефона
Особенности обработки:
Ширина всех швов стачивания, притачивания, втачивания, обтачивания – 1,0см.
Начало и конец каждой строчки должны быть закреплены тройной обратной строчкой.
Вход в накладной карман д/телефона обработан швом  в подгибку с закрытым срезом.   Срезы пройм, низа обрабатываются обтачкой из  основной ткани,  борт обтачан подбортом.
По низу жилета проложена отделочная строчка  Шш = 1,8-2,0 см
Место расположения маркировки.
Размерная лента втачивается в горловину жилета.  Лента состава сырья втачивается в левый боковой шов подкладки куртки на 12,0-15,0 см от низа. </t>
  </si>
  <si>
    <t>12 мес.</t>
  </si>
  <si>
    <t>Гарантийный срок</t>
  </si>
  <si>
    <t>-</t>
  </si>
  <si>
    <t>шт.</t>
  </si>
  <si>
    <t>Требуемые сроки поставки:</t>
  </si>
  <si>
    <t>Гарантийный срок должен составлять не менее 12 месяцев</t>
  </si>
  <si>
    <t>Специалист службы охраны труда А.Ф. Гайфуллин, тел. +7(347) 221-51-43, e-mail:  a.gaifullin@bashtel.ru</t>
  </si>
  <si>
    <t>Особые условия:</t>
  </si>
  <si>
    <t>Гарантийный срок:</t>
  </si>
  <si>
    <t>Контактное лицо по тех. вопросам:</t>
  </si>
  <si>
    <t>Адрес доставки</t>
  </si>
  <si>
    <t xml:space="preserve"> ТЗ - Спецификация</t>
  </si>
  <si>
    <t>№ п/п</t>
  </si>
  <si>
    <t>РБ,г. Уфа, ул. Каспийская, 14</t>
  </si>
  <si>
    <t xml:space="preserve">Предельная цена за единицу измерения без НДС, включая доставку </t>
  </si>
  <si>
    <t>Предельная сумма без НДС, включая стоимость доставки</t>
  </si>
  <si>
    <t xml:space="preserve">Предельная сумма с НДС, включая стоимость доставки </t>
  </si>
  <si>
    <t>Итого:</t>
  </si>
  <si>
    <t>НДС 20 %</t>
  </si>
  <si>
    <t>Подтверждение соответствия Товара требованиям настоящего Технического Задания
Соответствие предлагаемого Поставщиками Товара техническому заданию и СТО должно быть документально подтверждено в процессе подачи предложения и при поставке:
- Сертификатами или декларациями соответствия на весь Товар. 
- Протоколами испытаний, подтверждающими соответствие Товара, требованиям настоящего Технического задания. В протоколах испытаний должны быть подтверждены все технические и конструктивные характеристики Товара, включая внешний вид. 
Соответствие техническому заданию Ткани, из которой изготовлен предлагаемый Поставщиками Товар должно быть документально подтверждено в процессе подачи предложения и при поставке:
- Сертификатами соответствия на ткань, из которой изготавливается Товар;
- Протоколами испытаний, подтверждающими требуемые в Техническом задании все технические характеристики
- Гарантийными письмами заводов - изготовителей или официального дилера, подтверждающими возможность производства и сроки поставки ткани.
В сертификатах и протоколах испытаний на товар должна однозначно прослеживаться связь с тканью из которой он произведен  через совпадение технических параметров.</t>
  </si>
  <si>
    <t>РАЗДЕЛ IV. ТЕХНИЧЕСКОЕ ЗАДАНИЕ</t>
  </si>
  <si>
    <t xml:space="preserve">Модель Цифра. Жилет  утепленный на притачной подкладке, с центральной бортовой застежкой на тесьму - «молния» и планкой под молнию из отделочного материала в области борта. По центру внутренней планки настрочена отделочная репсовая тесьма. 
Полочки  с отрезными кокетками, с прорезными карманами с листочкой с втачными  концами, застегивающиеся на тесьму – «молния». 
           Спинка с притачной кокеткой.
Спинка и полочка простеганы 4-мя насквозь горизонтальными строчками (3 на полочке и спинке,1 – шов притачивания кокеток)  с одним слоем утеплителя и спанбонда (тк. верха +утеплитель + спанбонд).
Воротник стойка. 
Притачная  подкладка   с притачными обтачками по пройме и низу.      На подкладке левой полочки (в области груди) настрочен  усилитель из отделочной ткани. На усилителе обработаны 2 кармана:  №1 для документов - прорезной карман с листочкой с втачными концами с застежкой на тесьму –« молния »; №2 для телефона  -  накладной карман с 3-х сторонним объемом и  клапаном, фиксирующимся на 1 контакт текстильной ленты ( в нижний срез клапана вставлен «фантик» из стропы). На подкладке правой полочки (в области низа) накладной карман для документов из сетки, верхний срез обработан эластичной бейкой 
Отделочные строчки выполнены нитками в цвет материалов.  
Соединительные швы деталей верха нитками в цвет основного материала. Соединение деталей  подкладки, обработка внутренних карманов  нитками черного цвета. 
Отделочная строчка по борту  прокладывается  в цвет кокетки полочки и полочки , т.е.  внешняя нитка  по кокетке –оранжевая , по полочке –фиолетовая, нижняя нитка (челночная)- в цвет подборта (фиолетовая)  </t>
  </si>
  <si>
    <t xml:space="preserve">Модель Цифра. Жилет  прямого  силуэта на притачной  подкладке, с центральной бортовой застежкой на тесьму - «молния» и планкой под молнию из основного материала в области правого борта. 
Полочки  с отрезными кокетками,  рельефными швами и отрезными бочками. В шве притачивания бочка к полочке  расположены    карманы на молнии.
Спинка с притачной кокеткой, с рельефными швами и отрезными бочками.    Воротник стойка .
Притачная  подкладка   из сетки. 
</t>
  </si>
  <si>
    <t xml:space="preserve">Модель Цифра. Кепка состоит из 6-ти клиньев, с втачным комбинированным сэндвич-козырьком, с 4-мя отверстиями (обметанными нитками) для обеспечения воздухообмена и центральной пуговицей, обтянутой основной тканью. На затылочной части вырез  с хлястиком и застеж-кой – фиксатором (пряжка  в металлическую рамку) для регулировки по обхвату головы. Вырез обтачан подкладкой. 
 Козырек жесткий обтянут тканью (внутренняя деталь выполнена из отделочной тка-ни). По козырьку проложено 6 отделочных строчек: 1-я на расстоянии 1,0 см от края; последующие 5 строчек  с интервалом в 0,5 см. 
</t>
  </si>
  <si>
    <t>Бейсболка</t>
  </si>
  <si>
    <t>в течение 10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</si>
</sst>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17365D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/>
    </xf>
    <xf numFmtId="0" fontId="1" fillId="0" borderId="0" xfId="0" applyFont="1"/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/>
    <xf numFmtId="0" fontId="4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603250</xdr:colOff>
      <xdr:row>5</xdr:row>
      <xdr:rowOff>199493</xdr:rowOff>
    </xdr:from>
    <xdr:to>
      <xdr:col>1</xdr:col>
      <xdr:colOff>3701143</xdr:colOff>
      <xdr:row>15</xdr:row>
      <xdr:rowOff>299357</xdr:rowOff>
    </xdr:to>
    <xdr:pic>
      <xdr:nvPicPr>
        <xdr:cNvPr id="2" name="Рисунок 1" descr="ЖИЛ 508.00.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t="3757"/>
        <a:stretch>
          <a:fillRect/>
        </a:stretch>
      </xdr:blipFill>
      <xdr:spPr>
        <a:xfrm>
          <a:off x="603250" y="1750707"/>
          <a:ext cx="3097893" cy="4726293"/>
        </a:xfrm>
        <a:prstGeom prst="rect">
          <a:avLst/>
        </a:prstGeom>
      </xdr:spPr>
    </xdr:pic>
    <xdr:clientData/>
  </xdr:twoCellAnchor>
  <xdr:twoCellAnchor editAs="oneCell">
    <xdr:from>
      <xdr:col>1</xdr:col>
      <xdr:colOff>576943</xdr:colOff>
      <xdr:row>19</xdr:row>
      <xdr:rowOff>74838</xdr:rowOff>
    </xdr:from>
    <xdr:to>
      <xdr:col>1</xdr:col>
      <xdr:colOff>3834493</xdr:colOff>
      <xdr:row>27</xdr:row>
      <xdr:rowOff>294368</xdr:rowOff>
    </xdr:to>
    <xdr:pic>
      <xdr:nvPicPr>
        <xdr:cNvPr id="4" name="Рисунок 3" descr="Утвержденные летние жилеты 1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6943" y="7273017"/>
          <a:ext cx="3257550" cy="4356101"/>
        </a:xfrm>
        <a:prstGeom prst="rect">
          <a:avLst/>
        </a:prstGeom>
      </xdr:spPr>
    </xdr:pic>
    <xdr:clientData/>
  </xdr:twoCellAnchor>
  <xdr:twoCellAnchor>
    <xdr:from>
      <xdr:col>1</xdr:col>
      <xdr:colOff>953595</xdr:colOff>
      <xdr:row>31</xdr:row>
      <xdr:rowOff>759928</xdr:rowOff>
    </xdr:from>
    <xdr:to>
      <xdr:col>1</xdr:col>
      <xdr:colOff>3347357</xdr:colOff>
      <xdr:row>31</xdr:row>
      <xdr:rowOff>2443368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" t="-6" r="-8" b="-6"/>
        <a:stretch>
          <a:fillRect/>
        </a:stretch>
      </xdr:blipFill>
      <xdr:spPr bwMode="auto">
        <a:xfrm>
          <a:off x="1556845" y="15745928"/>
          <a:ext cx="2393762" cy="1683440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50"/>
  <sheetViews>
    <sheetView tabSelected="1" view="pageBreakPreview" zoomScale="60" zoomScaleNormal="70" workbookViewId="0">
      <selection activeCell="C32" sqref="C32"/>
    </sheetView>
  </sheetViews>
  <sheetFormatPr defaultRowHeight="15" x14ac:dyDescent="0.25"/>
  <cols>
    <col min="1" max="1" width="9.140625" style="6"/>
    <col min="2" max="2" width="68.140625" style="6" customWidth="1"/>
    <col min="3" max="3" width="72.42578125" style="6" customWidth="1"/>
    <col min="4" max="4" width="83.28515625" style="6" customWidth="1"/>
    <col min="5" max="5" width="77.42578125" style="6" customWidth="1"/>
    <col min="6" max="6" width="22.28515625" style="6" customWidth="1"/>
    <col min="7" max="7" width="12.7109375" style="6" customWidth="1"/>
    <col min="8" max="8" width="17.140625" style="6" customWidth="1"/>
    <col min="9" max="9" width="16.28515625" style="6" customWidth="1"/>
    <col min="10" max="10" width="21.42578125" style="6" customWidth="1"/>
    <col min="11" max="11" width="18.5703125" style="6" customWidth="1"/>
    <col min="12" max="12" width="21.42578125" style="6" customWidth="1"/>
    <col min="13" max="13" width="18.28515625" style="6" customWidth="1"/>
    <col min="14" max="16384" width="9.140625" style="6"/>
  </cols>
  <sheetData>
    <row r="2" spans="1:13" ht="18.75" x14ac:dyDescent="0.25">
      <c r="B2" s="25" t="s">
        <v>49</v>
      </c>
    </row>
    <row r="3" spans="1:13" ht="22.5" x14ac:dyDescent="0.25">
      <c r="A3" s="27" t="s">
        <v>40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27" customHeight="1" x14ac:dyDescent="0.25">
      <c r="B4" s="7"/>
      <c r="C4" s="7"/>
      <c r="D4" s="7"/>
      <c r="E4" s="7"/>
    </row>
    <row r="5" spans="1:13" s="10" customFormat="1" ht="72" customHeight="1" x14ac:dyDescent="0.25">
      <c r="A5" s="8" t="s">
        <v>41</v>
      </c>
      <c r="B5" s="8" t="s">
        <v>0</v>
      </c>
      <c r="C5" s="8" t="s">
        <v>6</v>
      </c>
      <c r="D5" s="8" t="s">
        <v>7</v>
      </c>
      <c r="E5" s="8" t="s">
        <v>3</v>
      </c>
      <c r="F5" s="8" t="s">
        <v>11</v>
      </c>
      <c r="G5" s="9" t="s">
        <v>12</v>
      </c>
      <c r="H5" s="9" t="s">
        <v>13</v>
      </c>
      <c r="I5" s="9" t="s">
        <v>30</v>
      </c>
      <c r="J5" s="9" t="s">
        <v>43</v>
      </c>
      <c r="K5" s="9" t="s">
        <v>44</v>
      </c>
      <c r="L5" s="9" t="s">
        <v>45</v>
      </c>
      <c r="M5" s="8" t="s">
        <v>39</v>
      </c>
    </row>
    <row r="6" spans="1:13" ht="36" customHeight="1" x14ac:dyDescent="0.25">
      <c r="A6" s="29">
        <v>1</v>
      </c>
      <c r="B6" s="35" t="s">
        <v>1</v>
      </c>
      <c r="C6" s="34" t="s">
        <v>50</v>
      </c>
      <c r="D6" s="34" t="s">
        <v>28</v>
      </c>
      <c r="E6" s="34" t="s">
        <v>9</v>
      </c>
      <c r="F6" s="1" t="s">
        <v>14</v>
      </c>
      <c r="G6" s="2" t="s">
        <v>27</v>
      </c>
      <c r="H6" s="2">
        <v>10</v>
      </c>
      <c r="I6" s="2" t="s">
        <v>29</v>
      </c>
      <c r="J6" s="20">
        <v>3027.06</v>
      </c>
      <c r="K6" s="20">
        <f>J6*H6</f>
        <v>30270.6</v>
      </c>
      <c r="L6" s="20">
        <f>K6*1.2</f>
        <v>36324.719999999994</v>
      </c>
      <c r="M6" s="1" t="s">
        <v>42</v>
      </c>
    </row>
    <row r="7" spans="1:13" ht="36" customHeight="1" x14ac:dyDescent="0.25">
      <c r="A7" s="30"/>
      <c r="B7" s="35"/>
      <c r="C7" s="34"/>
      <c r="D7" s="34"/>
      <c r="E7" s="34"/>
      <c r="F7" s="1" t="s">
        <v>15</v>
      </c>
      <c r="G7" s="2" t="s">
        <v>27</v>
      </c>
      <c r="H7" s="2">
        <v>17</v>
      </c>
      <c r="I7" s="2" t="s">
        <v>29</v>
      </c>
      <c r="J7" s="20">
        <v>3027.06</v>
      </c>
      <c r="K7" s="20">
        <f t="shared" ref="K7:K18" si="0">J7*H7</f>
        <v>51460.02</v>
      </c>
      <c r="L7" s="20">
        <f t="shared" ref="L7:L18" si="1">K7*1.2</f>
        <v>61752.02399999999</v>
      </c>
      <c r="M7" s="1" t="s">
        <v>42</v>
      </c>
    </row>
    <row r="8" spans="1:13" ht="36" customHeight="1" x14ac:dyDescent="0.25">
      <c r="A8" s="30"/>
      <c r="B8" s="35"/>
      <c r="C8" s="34"/>
      <c r="D8" s="34"/>
      <c r="E8" s="34"/>
      <c r="F8" s="1" t="s">
        <v>16</v>
      </c>
      <c r="G8" s="2" t="s">
        <v>27</v>
      </c>
      <c r="H8" s="2">
        <v>3</v>
      </c>
      <c r="I8" s="2" t="s">
        <v>29</v>
      </c>
      <c r="J8" s="20">
        <v>3027.06</v>
      </c>
      <c r="K8" s="20">
        <f t="shared" si="0"/>
        <v>9081.18</v>
      </c>
      <c r="L8" s="20">
        <f t="shared" si="1"/>
        <v>10897.415999999999</v>
      </c>
      <c r="M8" s="1" t="s">
        <v>42</v>
      </c>
    </row>
    <row r="9" spans="1:13" ht="36" customHeight="1" x14ac:dyDescent="0.25">
      <c r="A9" s="30"/>
      <c r="B9" s="35"/>
      <c r="C9" s="34"/>
      <c r="D9" s="34"/>
      <c r="E9" s="34"/>
      <c r="F9" s="1" t="s">
        <v>17</v>
      </c>
      <c r="G9" s="2" t="s">
        <v>27</v>
      </c>
      <c r="H9" s="2">
        <v>3</v>
      </c>
      <c r="I9" s="2" t="s">
        <v>29</v>
      </c>
      <c r="J9" s="20">
        <v>3027.06</v>
      </c>
      <c r="K9" s="20">
        <f t="shared" si="0"/>
        <v>9081.18</v>
      </c>
      <c r="L9" s="20">
        <f t="shared" si="1"/>
        <v>10897.415999999999</v>
      </c>
      <c r="M9" s="1" t="s">
        <v>42</v>
      </c>
    </row>
    <row r="10" spans="1:13" ht="36" customHeight="1" x14ac:dyDescent="0.25">
      <c r="A10" s="30"/>
      <c r="B10" s="35"/>
      <c r="C10" s="34"/>
      <c r="D10" s="34"/>
      <c r="E10" s="34"/>
      <c r="F10" s="1" t="s">
        <v>18</v>
      </c>
      <c r="G10" s="2" t="s">
        <v>27</v>
      </c>
      <c r="H10" s="2">
        <v>79</v>
      </c>
      <c r="I10" s="2" t="s">
        <v>29</v>
      </c>
      <c r="J10" s="20">
        <v>3027.06</v>
      </c>
      <c r="K10" s="20">
        <f t="shared" si="0"/>
        <v>239137.74</v>
      </c>
      <c r="L10" s="20">
        <f t="shared" si="1"/>
        <v>286965.288</v>
      </c>
      <c r="M10" s="1" t="s">
        <v>42</v>
      </c>
    </row>
    <row r="11" spans="1:13" ht="36" customHeight="1" x14ac:dyDescent="0.25">
      <c r="A11" s="30"/>
      <c r="B11" s="35"/>
      <c r="C11" s="34"/>
      <c r="D11" s="34"/>
      <c r="E11" s="34"/>
      <c r="F11" s="1" t="s">
        <v>19</v>
      </c>
      <c r="G11" s="2" t="s">
        <v>27</v>
      </c>
      <c r="H11" s="2">
        <v>23</v>
      </c>
      <c r="I11" s="2" t="s">
        <v>29</v>
      </c>
      <c r="J11" s="20">
        <v>3027.06</v>
      </c>
      <c r="K11" s="20">
        <f t="shared" si="0"/>
        <v>69622.38</v>
      </c>
      <c r="L11" s="20">
        <f t="shared" si="1"/>
        <v>83546.856</v>
      </c>
      <c r="M11" s="1" t="s">
        <v>42</v>
      </c>
    </row>
    <row r="12" spans="1:13" ht="36" customHeight="1" x14ac:dyDescent="0.25">
      <c r="A12" s="30"/>
      <c r="B12" s="35"/>
      <c r="C12" s="34"/>
      <c r="D12" s="34"/>
      <c r="E12" s="34"/>
      <c r="F12" s="1" t="s">
        <v>20</v>
      </c>
      <c r="G12" s="2" t="s">
        <v>27</v>
      </c>
      <c r="H12" s="2">
        <v>1</v>
      </c>
      <c r="I12" s="2" t="s">
        <v>29</v>
      </c>
      <c r="J12" s="20">
        <v>3027.06</v>
      </c>
      <c r="K12" s="20">
        <f t="shared" si="0"/>
        <v>3027.06</v>
      </c>
      <c r="L12" s="20">
        <f t="shared" si="1"/>
        <v>3632.4719999999998</v>
      </c>
      <c r="M12" s="1" t="s">
        <v>42</v>
      </c>
    </row>
    <row r="13" spans="1:13" ht="36" customHeight="1" x14ac:dyDescent="0.25">
      <c r="A13" s="30"/>
      <c r="B13" s="35"/>
      <c r="C13" s="34"/>
      <c r="D13" s="34"/>
      <c r="E13" s="34"/>
      <c r="F13" s="1" t="s">
        <v>21</v>
      </c>
      <c r="G13" s="2" t="s">
        <v>27</v>
      </c>
      <c r="H13" s="2">
        <v>32</v>
      </c>
      <c r="I13" s="2" t="s">
        <v>29</v>
      </c>
      <c r="J13" s="20">
        <v>3027.06</v>
      </c>
      <c r="K13" s="20">
        <f t="shared" si="0"/>
        <v>96865.919999999998</v>
      </c>
      <c r="L13" s="20">
        <f t="shared" si="1"/>
        <v>116239.10399999999</v>
      </c>
      <c r="M13" s="1" t="s">
        <v>42</v>
      </c>
    </row>
    <row r="14" spans="1:13" ht="36" customHeight="1" x14ac:dyDescent="0.25">
      <c r="A14" s="30"/>
      <c r="B14" s="35"/>
      <c r="C14" s="34"/>
      <c r="D14" s="34"/>
      <c r="E14" s="34"/>
      <c r="F14" s="1" t="s">
        <v>22</v>
      </c>
      <c r="G14" s="2" t="s">
        <v>27</v>
      </c>
      <c r="H14" s="2">
        <v>18</v>
      </c>
      <c r="I14" s="2" t="s">
        <v>29</v>
      </c>
      <c r="J14" s="20">
        <v>3027.06</v>
      </c>
      <c r="K14" s="20">
        <f t="shared" si="0"/>
        <v>54487.08</v>
      </c>
      <c r="L14" s="20">
        <f t="shared" si="1"/>
        <v>65384.495999999999</v>
      </c>
      <c r="M14" s="1" t="s">
        <v>42</v>
      </c>
    </row>
    <row r="15" spans="1:13" ht="36" customHeight="1" x14ac:dyDescent="0.25">
      <c r="A15" s="30"/>
      <c r="B15" s="35"/>
      <c r="C15" s="34"/>
      <c r="D15" s="34"/>
      <c r="E15" s="34"/>
      <c r="F15" s="1" t="s">
        <v>23</v>
      </c>
      <c r="G15" s="2" t="s">
        <v>27</v>
      </c>
      <c r="H15" s="2">
        <v>1</v>
      </c>
      <c r="I15" s="2" t="s">
        <v>29</v>
      </c>
      <c r="J15" s="20">
        <v>3027.06</v>
      </c>
      <c r="K15" s="20">
        <f t="shared" si="0"/>
        <v>3027.06</v>
      </c>
      <c r="L15" s="20">
        <f t="shared" si="1"/>
        <v>3632.4719999999998</v>
      </c>
      <c r="M15" s="1" t="s">
        <v>42</v>
      </c>
    </row>
    <row r="16" spans="1:13" ht="36" customHeight="1" x14ac:dyDescent="0.25">
      <c r="A16" s="30"/>
      <c r="B16" s="35"/>
      <c r="C16" s="34"/>
      <c r="D16" s="34"/>
      <c r="E16" s="34"/>
      <c r="F16" s="1" t="s">
        <v>24</v>
      </c>
      <c r="G16" s="2" t="s">
        <v>27</v>
      </c>
      <c r="H16" s="2">
        <v>1</v>
      </c>
      <c r="I16" s="2" t="s">
        <v>29</v>
      </c>
      <c r="J16" s="20">
        <v>3027.06</v>
      </c>
      <c r="K16" s="20">
        <f t="shared" si="0"/>
        <v>3027.06</v>
      </c>
      <c r="L16" s="20">
        <f t="shared" si="1"/>
        <v>3632.4719999999998</v>
      </c>
      <c r="M16" s="1" t="s">
        <v>42</v>
      </c>
    </row>
    <row r="17" spans="1:13" ht="36" customHeight="1" x14ac:dyDescent="0.25">
      <c r="A17" s="30"/>
      <c r="B17" s="35"/>
      <c r="C17" s="34"/>
      <c r="D17" s="34"/>
      <c r="E17" s="34"/>
      <c r="F17" s="1" t="s">
        <v>25</v>
      </c>
      <c r="G17" s="2" t="s">
        <v>27</v>
      </c>
      <c r="H17" s="2">
        <v>4</v>
      </c>
      <c r="I17" s="2" t="s">
        <v>29</v>
      </c>
      <c r="J17" s="20">
        <v>3027.06</v>
      </c>
      <c r="K17" s="20">
        <f t="shared" si="0"/>
        <v>12108.24</v>
      </c>
      <c r="L17" s="20">
        <f t="shared" si="1"/>
        <v>14529.887999999999</v>
      </c>
      <c r="M17" s="1" t="s">
        <v>42</v>
      </c>
    </row>
    <row r="18" spans="1:13" ht="36" customHeight="1" x14ac:dyDescent="0.25">
      <c r="A18" s="31"/>
      <c r="B18" s="35"/>
      <c r="C18" s="34"/>
      <c r="D18" s="34"/>
      <c r="E18" s="34"/>
      <c r="F18" s="1" t="s">
        <v>26</v>
      </c>
      <c r="G18" s="2" t="s">
        <v>27</v>
      </c>
      <c r="H18" s="2">
        <v>1</v>
      </c>
      <c r="I18" s="2" t="s">
        <v>29</v>
      </c>
      <c r="J18" s="20">
        <v>3027.06</v>
      </c>
      <c r="K18" s="20">
        <f t="shared" si="0"/>
        <v>3027.06</v>
      </c>
      <c r="L18" s="20">
        <f t="shared" si="1"/>
        <v>3632.4719999999998</v>
      </c>
      <c r="M18" s="1" t="s">
        <v>42</v>
      </c>
    </row>
    <row r="19" spans="1:13" ht="40.5" customHeight="1" x14ac:dyDescent="0.25">
      <c r="A19" s="29">
        <v>2</v>
      </c>
      <c r="B19" s="35" t="s">
        <v>8</v>
      </c>
      <c r="C19" s="34" t="s">
        <v>51</v>
      </c>
      <c r="D19" s="34" t="s">
        <v>2</v>
      </c>
      <c r="E19" s="34" t="s">
        <v>4</v>
      </c>
      <c r="F19" s="1" t="s">
        <v>14</v>
      </c>
      <c r="G19" s="2" t="s">
        <v>27</v>
      </c>
      <c r="H19" s="2">
        <v>10</v>
      </c>
      <c r="I19" s="2" t="s">
        <v>29</v>
      </c>
      <c r="J19" s="21">
        <v>1607.32</v>
      </c>
      <c r="K19" s="21">
        <f>J19*H19</f>
        <v>16073.199999999999</v>
      </c>
      <c r="L19" s="21">
        <f>K19*1.2</f>
        <v>19287.839999999997</v>
      </c>
      <c r="M19" s="1" t="s">
        <v>42</v>
      </c>
    </row>
    <row r="20" spans="1:13" ht="40.5" customHeight="1" x14ac:dyDescent="0.25">
      <c r="A20" s="30"/>
      <c r="B20" s="35"/>
      <c r="C20" s="34"/>
      <c r="D20" s="34"/>
      <c r="E20" s="34"/>
      <c r="F20" s="1" t="s">
        <v>15</v>
      </c>
      <c r="G20" s="2" t="s">
        <v>27</v>
      </c>
      <c r="H20" s="2">
        <v>17</v>
      </c>
      <c r="I20" s="2" t="s">
        <v>29</v>
      </c>
      <c r="J20" s="21">
        <v>1607.32</v>
      </c>
      <c r="K20" s="21">
        <f t="shared" ref="K20:K28" si="2">J20*H20</f>
        <v>27324.44</v>
      </c>
      <c r="L20" s="21">
        <f t="shared" ref="L20:L31" si="3">K20*1.2</f>
        <v>32789.327999999994</v>
      </c>
      <c r="M20" s="1" t="s">
        <v>42</v>
      </c>
    </row>
    <row r="21" spans="1:13" ht="40.5" customHeight="1" x14ac:dyDescent="0.25">
      <c r="A21" s="30"/>
      <c r="B21" s="35"/>
      <c r="C21" s="34"/>
      <c r="D21" s="34"/>
      <c r="E21" s="34"/>
      <c r="F21" s="1" t="s">
        <v>16</v>
      </c>
      <c r="G21" s="2" t="s">
        <v>27</v>
      </c>
      <c r="H21" s="2">
        <v>3</v>
      </c>
      <c r="I21" s="2" t="s">
        <v>29</v>
      </c>
      <c r="J21" s="21">
        <v>1607.32</v>
      </c>
      <c r="K21" s="21">
        <f t="shared" si="2"/>
        <v>4821.96</v>
      </c>
      <c r="L21" s="21">
        <f t="shared" si="3"/>
        <v>5786.3519999999999</v>
      </c>
      <c r="M21" s="1" t="s">
        <v>42</v>
      </c>
    </row>
    <row r="22" spans="1:13" ht="40.5" customHeight="1" x14ac:dyDescent="0.25">
      <c r="A22" s="30"/>
      <c r="B22" s="35"/>
      <c r="C22" s="34"/>
      <c r="D22" s="34"/>
      <c r="E22" s="34"/>
      <c r="F22" s="1" t="s">
        <v>17</v>
      </c>
      <c r="G22" s="2" t="s">
        <v>27</v>
      </c>
      <c r="H22" s="2">
        <v>3</v>
      </c>
      <c r="I22" s="2" t="s">
        <v>29</v>
      </c>
      <c r="J22" s="21">
        <v>1607.32</v>
      </c>
      <c r="K22" s="21">
        <f t="shared" si="2"/>
        <v>4821.96</v>
      </c>
      <c r="L22" s="21">
        <f t="shared" si="3"/>
        <v>5786.3519999999999</v>
      </c>
      <c r="M22" s="1" t="s">
        <v>42</v>
      </c>
    </row>
    <row r="23" spans="1:13" ht="40.5" customHeight="1" x14ac:dyDescent="0.25">
      <c r="A23" s="30"/>
      <c r="B23" s="35"/>
      <c r="C23" s="34"/>
      <c r="D23" s="34"/>
      <c r="E23" s="34"/>
      <c r="F23" s="1" t="s">
        <v>18</v>
      </c>
      <c r="G23" s="2" t="s">
        <v>27</v>
      </c>
      <c r="H23" s="2">
        <v>79</v>
      </c>
      <c r="I23" s="2" t="s">
        <v>29</v>
      </c>
      <c r="J23" s="21">
        <v>1607.32</v>
      </c>
      <c r="K23" s="21">
        <f t="shared" si="2"/>
        <v>126978.28</v>
      </c>
      <c r="L23" s="21">
        <f t="shared" si="3"/>
        <v>152373.93599999999</v>
      </c>
      <c r="M23" s="1" t="s">
        <v>42</v>
      </c>
    </row>
    <row r="24" spans="1:13" ht="40.5" customHeight="1" x14ac:dyDescent="0.25">
      <c r="A24" s="30"/>
      <c r="B24" s="35"/>
      <c r="C24" s="34"/>
      <c r="D24" s="34"/>
      <c r="E24" s="34"/>
      <c r="F24" s="1" t="s">
        <v>19</v>
      </c>
      <c r="G24" s="2" t="s">
        <v>27</v>
      </c>
      <c r="H24" s="2">
        <v>23</v>
      </c>
      <c r="I24" s="2" t="s">
        <v>29</v>
      </c>
      <c r="J24" s="21">
        <v>1607.32</v>
      </c>
      <c r="K24" s="21">
        <f t="shared" si="2"/>
        <v>36968.36</v>
      </c>
      <c r="L24" s="21">
        <f t="shared" si="3"/>
        <v>44362.031999999999</v>
      </c>
      <c r="M24" s="1" t="s">
        <v>42</v>
      </c>
    </row>
    <row r="25" spans="1:13" ht="40.5" customHeight="1" x14ac:dyDescent="0.25">
      <c r="A25" s="30"/>
      <c r="B25" s="35"/>
      <c r="C25" s="34"/>
      <c r="D25" s="34"/>
      <c r="E25" s="34"/>
      <c r="F25" s="1" t="s">
        <v>20</v>
      </c>
      <c r="G25" s="2" t="s">
        <v>27</v>
      </c>
      <c r="H25" s="2">
        <v>1</v>
      </c>
      <c r="I25" s="2" t="s">
        <v>29</v>
      </c>
      <c r="J25" s="21">
        <v>1607.32</v>
      </c>
      <c r="K25" s="21">
        <f t="shared" si="2"/>
        <v>1607.32</v>
      </c>
      <c r="L25" s="21">
        <f t="shared" si="3"/>
        <v>1928.7839999999999</v>
      </c>
      <c r="M25" s="1" t="s">
        <v>42</v>
      </c>
    </row>
    <row r="26" spans="1:13" ht="40.5" customHeight="1" x14ac:dyDescent="0.25">
      <c r="A26" s="30"/>
      <c r="B26" s="35"/>
      <c r="C26" s="34"/>
      <c r="D26" s="34"/>
      <c r="E26" s="34"/>
      <c r="F26" s="1" t="s">
        <v>21</v>
      </c>
      <c r="G26" s="2" t="s">
        <v>27</v>
      </c>
      <c r="H26" s="2">
        <v>32</v>
      </c>
      <c r="I26" s="2" t="s">
        <v>29</v>
      </c>
      <c r="J26" s="21">
        <v>1607.32</v>
      </c>
      <c r="K26" s="21">
        <f t="shared" si="2"/>
        <v>51434.239999999998</v>
      </c>
      <c r="L26" s="21">
        <f t="shared" si="3"/>
        <v>61721.087999999996</v>
      </c>
      <c r="M26" s="1" t="s">
        <v>42</v>
      </c>
    </row>
    <row r="27" spans="1:13" ht="40.5" customHeight="1" x14ac:dyDescent="0.25">
      <c r="A27" s="30"/>
      <c r="B27" s="35"/>
      <c r="C27" s="34"/>
      <c r="D27" s="34"/>
      <c r="E27" s="34"/>
      <c r="F27" s="1" t="s">
        <v>22</v>
      </c>
      <c r="G27" s="2" t="s">
        <v>27</v>
      </c>
      <c r="H27" s="2">
        <v>18</v>
      </c>
      <c r="I27" s="2" t="s">
        <v>29</v>
      </c>
      <c r="J27" s="21">
        <v>1607.32</v>
      </c>
      <c r="K27" s="21">
        <f t="shared" si="2"/>
        <v>28931.759999999998</v>
      </c>
      <c r="L27" s="21">
        <f t="shared" si="3"/>
        <v>34718.111999999994</v>
      </c>
      <c r="M27" s="1" t="s">
        <v>42</v>
      </c>
    </row>
    <row r="28" spans="1:13" ht="40.5" customHeight="1" x14ac:dyDescent="0.25">
      <c r="A28" s="30"/>
      <c r="B28" s="35"/>
      <c r="C28" s="34"/>
      <c r="D28" s="34"/>
      <c r="E28" s="34"/>
      <c r="F28" s="1" t="s">
        <v>23</v>
      </c>
      <c r="G28" s="2" t="s">
        <v>27</v>
      </c>
      <c r="H28" s="2">
        <v>1</v>
      </c>
      <c r="I28" s="2" t="s">
        <v>29</v>
      </c>
      <c r="J28" s="21">
        <v>1607.32</v>
      </c>
      <c r="K28" s="21">
        <f t="shared" si="2"/>
        <v>1607.32</v>
      </c>
      <c r="L28" s="21">
        <f t="shared" si="3"/>
        <v>1928.7839999999999</v>
      </c>
      <c r="M28" s="1" t="s">
        <v>42</v>
      </c>
    </row>
    <row r="29" spans="1:13" ht="40.5" customHeight="1" x14ac:dyDescent="0.25">
      <c r="A29" s="30"/>
      <c r="B29" s="35"/>
      <c r="C29" s="34"/>
      <c r="D29" s="34"/>
      <c r="E29" s="34"/>
      <c r="F29" s="1" t="s">
        <v>24</v>
      </c>
      <c r="G29" s="2" t="s">
        <v>27</v>
      </c>
      <c r="H29" s="2">
        <v>1</v>
      </c>
      <c r="I29" s="2" t="s">
        <v>29</v>
      </c>
      <c r="J29" s="21">
        <v>1607.32</v>
      </c>
      <c r="K29" s="21">
        <f>J29*H29</f>
        <v>1607.32</v>
      </c>
      <c r="L29" s="21">
        <f>K29*1.2</f>
        <v>1928.7839999999999</v>
      </c>
      <c r="M29" s="1" t="s">
        <v>42</v>
      </c>
    </row>
    <row r="30" spans="1:13" ht="40.5" customHeight="1" x14ac:dyDescent="0.25">
      <c r="A30" s="30"/>
      <c r="B30" s="35"/>
      <c r="C30" s="34"/>
      <c r="D30" s="34"/>
      <c r="E30" s="34"/>
      <c r="F30" s="1" t="s">
        <v>25</v>
      </c>
      <c r="G30" s="2" t="s">
        <v>27</v>
      </c>
      <c r="H30" s="2">
        <v>4</v>
      </c>
      <c r="I30" s="2" t="s">
        <v>29</v>
      </c>
      <c r="J30" s="21">
        <v>1607.32</v>
      </c>
      <c r="K30" s="21">
        <f>J30*H30</f>
        <v>6429.28</v>
      </c>
      <c r="L30" s="21">
        <f t="shared" si="3"/>
        <v>7715.1359999999995</v>
      </c>
      <c r="M30" s="1" t="s">
        <v>42</v>
      </c>
    </row>
    <row r="31" spans="1:13" ht="72.75" customHeight="1" x14ac:dyDescent="0.25">
      <c r="A31" s="31"/>
      <c r="B31" s="35"/>
      <c r="C31" s="34"/>
      <c r="D31" s="34"/>
      <c r="E31" s="34"/>
      <c r="F31" s="1" t="s">
        <v>26</v>
      </c>
      <c r="G31" s="2" t="s">
        <v>27</v>
      </c>
      <c r="H31" s="2">
        <v>1</v>
      </c>
      <c r="I31" s="2" t="s">
        <v>29</v>
      </c>
      <c r="J31" s="21">
        <v>1607.32</v>
      </c>
      <c r="K31" s="21">
        <f>J31*H31</f>
        <v>1607.32</v>
      </c>
      <c r="L31" s="21">
        <f t="shared" si="3"/>
        <v>1928.7839999999999</v>
      </c>
      <c r="M31" s="1" t="s">
        <v>42</v>
      </c>
    </row>
    <row r="32" spans="1:13" ht="276" customHeight="1" x14ac:dyDescent="0.25">
      <c r="A32" s="2">
        <v>3</v>
      </c>
      <c r="B32" s="26" t="s">
        <v>53</v>
      </c>
      <c r="C32" s="12" t="s">
        <v>52</v>
      </c>
      <c r="D32" s="13" t="s">
        <v>10</v>
      </c>
      <c r="E32" s="22" t="s">
        <v>5</v>
      </c>
      <c r="F32" s="1" t="s">
        <v>31</v>
      </c>
      <c r="G32" s="2" t="s">
        <v>32</v>
      </c>
      <c r="H32" s="2">
        <v>193</v>
      </c>
      <c r="I32" s="2" t="s">
        <v>29</v>
      </c>
      <c r="J32" s="21">
        <v>996.02</v>
      </c>
      <c r="K32" s="21">
        <f>J32*H32</f>
        <v>192231.86</v>
      </c>
      <c r="L32" s="21">
        <f>K32*1.2</f>
        <v>230678.23199999999</v>
      </c>
      <c r="M32" s="1" t="s">
        <v>42</v>
      </c>
    </row>
    <row r="33" spans="1:12" ht="33.75" customHeight="1" x14ac:dyDescent="0.25">
      <c r="B33" s="14"/>
      <c r="C33" s="15"/>
      <c r="D33" s="16"/>
      <c r="E33" s="15"/>
      <c r="F33" s="4"/>
      <c r="G33" s="5"/>
      <c r="H33" s="3"/>
      <c r="I33" s="3"/>
      <c r="J33" s="8" t="s">
        <v>46</v>
      </c>
      <c r="K33" s="23">
        <f>SUM(K6:K32)</f>
        <v>1086667.1999999997</v>
      </c>
      <c r="L33" s="23">
        <f>K33*1.2</f>
        <v>1304000.6399999997</v>
      </c>
    </row>
    <row r="34" spans="1:12" s="17" customFormat="1" ht="18.75" customHeight="1" x14ac:dyDescent="0.25">
      <c r="J34" s="8" t="s">
        <v>47</v>
      </c>
      <c r="K34" s="24"/>
      <c r="L34" s="23">
        <f>L33-K33</f>
        <v>217333.43999999994</v>
      </c>
    </row>
    <row r="35" spans="1:12" ht="15" customHeight="1" x14ac:dyDescent="0.25">
      <c r="B35" s="16"/>
      <c r="C35" s="16"/>
      <c r="D35" s="16"/>
      <c r="E35" s="16"/>
    </row>
    <row r="36" spans="1:12" x14ac:dyDescent="0.25">
      <c r="B36" s="11" t="s">
        <v>33</v>
      </c>
      <c r="C36" s="33" t="s">
        <v>54</v>
      </c>
      <c r="D36" s="33"/>
      <c r="E36" s="33"/>
    </row>
    <row r="37" spans="1:12" ht="168.75" customHeight="1" x14ac:dyDescent="0.25">
      <c r="B37" s="18" t="s">
        <v>36</v>
      </c>
      <c r="C37" s="32" t="s">
        <v>48</v>
      </c>
      <c r="D37" s="32"/>
      <c r="E37" s="32"/>
    </row>
    <row r="38" spans="1:12" x14ac:dyDescent="0.25">
      <c r="B38" s="11" t="s">
        <v>37</v>
      </c>
      <c r="C38" s="28" t="s">
        <v>34</v>
      </c>
      <c r="D38" s="28"/>
      <c r="E38" s="28"/>
    </row>
    <row r="39" spans="1:12" x14ac:dyDescent="0.25">
      <c r="B39" s="11" t="s">
        <v>38</v>
      </c>
      <c r="C39" s="28" t="s">
        <v>35</v>
      </c>
      <c r="D39" s="28"/>
      <c r="E39" s="28"/>
    </row>
    <row r="40" spans="1:12" x14ac:dyDescent="0.25">
      <c r="B40" s="16"/>
      <c r="C40" s="16"/>
      <c r="D40" s="16"/>
      <c r="E40" s="16"/>
      <c r="F40" s="16"/>
      <c r="G40" s="16"/>
      <c r="H40" s="16"/>
      <c r="I40" s="16"/>
    </row>
    <row r="41" spans="1:12" x14ac:dyDescent="0.25">
      <c r="A41" s="19"/>
      <c r="B41" s="16"/>
      <c r="C41" s="16"/>
      <c r="D41" s="16"/>
      <c r="E41" s="16"/>
      <c r="F41" s="16"/>
      <c r="G41" s="16"/>
      <c r="H41" s="16"/>
    </row>
    <row r="42" spans="1:12" x14ac:dyDescent="0.25">
      <c r="A42" s="19"/>
      <c r="B42" s="16"/>
      <c r="C42" s="16"/>
      <c r="D42" s="16"/>
      <c r="E42" s="16"/>
      <c r="F42" s="16"/>
      <c r="G42" s="16"/>
      <c r="H42" s="16"/>
    </row>
    <row r="43" spans="1:12" ht="9.75" customHeight="1" x14ac:dyDescent="0.25">
      <c r="A43" s="19"/>
      <c r="B43" s="16"/>
      <c r="C43" s="16"/>
      <c r="D43" s="16"/>
      <c r="E43" s="16"/>
      <c r="F43" s="16"/>
      <c r="G43" s="16"/>
      <c r="H43" s="16"/>
    </row>
    <row r="44" spans="1:12" ht="4.5" customHeight="1" x14ac:dyDescent="0.25">
      <c r="A44" s="19"/>
      <c r="B44" s="16"/>
      <c r="C44" s="16"/>
      <c r="D44" s="16"/>
      <c r="E44" s="16"/>
      <c r="F44" s="16"/>
      <c r="G44" s="16"/>
      <c r="H44" s="16"/>
    </row>
    <row r="45" spans="1:12" ht="15" hidden="1" customHeight="1" x14ac:dyDescent="0.25">
      <c r="A45" s="19"/>
      <c r="B45" s="16"/>
      <c r="C45" s="16"/>
      <c r="D45" s="16"/>
      <c r="E45" s="16"/>
      <c r="F45" s="16"/>
      <c r="G45" s="16"/>
      <c r="H45" s="16"/>
    </row>
    <row r="46" spans="1:12" ht="15" hidden="1" customHeight="1" x14ac:dyDescent="0.25">
      <c r="A46" s="19"/>
      <c r="B46" s="16"/>
      <c r="C46" s="16"/>
      <c r="D46" s="16"/>
      <c r="E46" s="16"/>
      <c r="F46" s="16"/>
      <c r="G46" s="16"/>
      <c r="H46" s="16"/>
    </row>
    <row r="47" spans="1:12" ht="15" hidden="1" customHeight="1" x14ac:dyDescent="0.25">
      <c r="A47" s="19"/>
      <c r="B47" s="16"/>
      <c r="C47" s="16"/>
      <c r="D47" s="16"/>
      <c r="E47" s="16"/>
      <c r="F47" s="16"/>
      <c r="G47" s="16"/>
      <c r="H47" s="16"/>
    </row>
    <row r="48" spans="1:12" ht="15" hidden="1" customHeight="1" x14ac:dyDescent="0.25">
      <c r="A48" s="19"/>
      <c r="B48" s="16"/>
      <c r="C48" s="16"/>
      <c r="D48" s="16"/>
      <c r="E48" s="16"/>
      <c r="F48" s="16"/>
      <c r="G48" s="16"/>
      <c r="H48" s="16"/>
    </row>
    <row r="49" spans="1:8" ht="15" hidden="1" customHeight="1" x14ac:dyDescent="0.25">
      <c r="A49" s="19"/>
      <c r="B49" s="16"/>
      <c r="C49" s="16"/>
      <c r="D49" s="16"/>
      <c r="E49" s="16"/>
      <c r="F49" s="16"/>
      <c r="G49" s="16"/>
      <c r="H49" s="16"/>
    </row>
    <row r="50" spans="1:8" ht="15" hidden="1" customHeight="1" x14ac:dyDescent="0.25">
      <c r="A50" s="19"/>
      <c r="B50" s="16"/>
      <c r="C50" s="16"/>
      <c r="D50" s="16"/>
      <c r="E50" s="16"/>
      <c r="F50" s="16"/>
      <c r="G50" s="16"/>
      <c r="H50" s="16"/>
    </row>
  </sheetData>
  <mergeCells count="15">
    <mergeCell ref="A3:M3"/>
    <mergeCell ref="C39:E39"/>
    <mergeCell ref="A6:A18"/>
    <mergeCell ref="A19:A31"/>
    <mergeCell ref="C37:E37"/>
    <mergeCell ref="C36:E36"/>
    <mergeCell ref="C38:E38"/>
    <mergeCell ref="C19:C31"/>
    <mergeCell ref="B19:B31"/>
    <mergeCell ref="B6:B18"/>
    <mergeCell ref="C6:C18"/>
    <mergeCell ref="D6:D18"/>
    <mergeCell ref="E6:E18"/>
    <mergeCell ref="E19:E31"/>
    <mergeCell ref="D19:D31"/>
  </mergeCells>
  <pageMargins left="0.7" right="0.7" top="0.75" bottom="0.75" header="0.3" footer="0.3"/>
  <pageSetup paperSize="9" scale="28" orientation="landscape" r:id="rId1"/>
  <rowBreaks count="1" manualBreakCount="1">
    <brk id="29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Лист1!_Toc23149544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2021-11-25T10:20:15Z</dcterms:modified>
</cp:coreProperties>
</file>